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O_pre_IROP\- 1 PO 2021-2027\RADA PARTNERSTVA IUS\zasadnutia RP\2026\4.2.2026 mimoriadna RP\"/>
    </mc:Choice>
  </mc:AlternateContent>
  <xr:revisionPtr revIDLastSave="0" documentId="13_ncr:1_{206A0488-4B0C-4E64-AB31-2BCE09257C4C}" xr6:coauthVersionLast="47" xr6:coauthVersionMax="47" xr10:uidLastSave="{00000000-0000-0000-0000-000000000000}"/>
  <bookViews>
    <workbookView xWindow="-120" yWindow="-120" windowWidth="29040" windowHeight="15720" xr2:uid="{E9D363C8-C933-4609-9493-7012E9419E46}"/>
  </bookViews>
  <sheets>
    <sheet name="PZ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F20" i="1"/>
  <c r="F17" i="1" l="1"/>
  <c r="F25" i="1" l="1"/>
  <c r="F9" i="1"/>
  <c r="F6" i="1" l="1"/>
  <c r="F26" i="1" s="1"/>
</calcChain>
</file>

<file path=xl/sharedStrings.xml><?xml version="1.0" encoding="utf-8"?>
<sst xmlns="http://schemas.openxmlformats.org/spreadsheetml/2006/main" count="83" uniqueCount="69">
  <si>
    <t xml:space="preserve">Por.č. </t>
  </si>
  <si>
    <t>Názov PZ</t>
  </si>
  <si>
    <t>Žiadateľ</t>
  </si>
  <si>
    <t>Kód výzvy</t>
  </si>
  <si>
    <t>SPR</t>
  </si>
  <si>
    <t>Spolu:</t>
  </si>
  <si>
    <t>Uznesenie RP</t>
  </si>
  <si>
    <t>COV</t>
  </si>
  <si>
    <t>PZ</t>
  </si>
  <si>
    <t>Stav PZ (nový PZ/preschvaľovaný PZ)</t>
  </si>
  <si>
    <t>TN</t>
  </si>
  <si>
    <t>TSK</t>
  </si>
  <si>
    <t>Považská Bystrica</t>
  </si>
  <si>
    <t>Vybudovanie zariadenia opatrovateľskej starostlivosti, Bánovce nad Bebravou</t>
  </si>
  <si>
    <t>N/A</t>
  </si>
  <si>
    <t xml:space="preserve">Zoznam predložených projektových zámerov na území TSK na schválenie radou Partnerstva IUS TSK 4.2.2026 </t>
  </si>
  <si>
    <t>1.2.2 Inteligentné mestá a regióny</t>
  </si>
  <si>
    <t>Centrálna dátovo-integračná platforma Trenčianskeho samosprávneho kraja</t>
  </si>
  <si>
    <t>PSK-MIRRI-619-2024-ITI-EFRR</t>
  </si>
  <si>
    <t>5.2.5 Kultúrne dedičstvo a CR</t>
  </si>
  <si>
    <t>PSK-MIRRI-014-2024-ITI-EFRR</t>
  </si>
  <si>
    <t>Komplexná rekonštrukcia kultúrneho domu v obci Horná Súča</t>
  </si>
  <si>
    <t>Obec Horná Súča</t>
  </si>
  <si>
    <t>Preschvaľovaný PZ. PZ bol opätovne predložený na Technický sekretariát z dôvodu potreby zosúladenia PZ a ŽoNFP - doplnenie debarierizačných prvkov v rámci stavebných prác.</t>
  </si>
  <si>
    <t>Obec Ostratice</t>
  </si>
  <si>
    <t>Rekonštrukcia a obnova Kaštieľa II Ostratice</t>
  </si>
  <si>
    <t>PE</t>
  </si>
  <si>
    <t xml:space="preserve">Preschvaľovaný PZ. PZ bol opätovne predložený z dôvodu úpravy popisu, rozsahu a špecifikácie stavebných prác v rámci hlavnej aktivity projektu. </t>
  </si>
  <si>
    <t>II122.1/2026</t>
  </si>
  <si>
    <t>II525.1/2026</t>
  </si>
  <si>
    <t>II525.2/2026</t>
  </si>
  <si>
    <t>2.1.2 Znižovanie energetickej náročnosti budov</t>
  </si>
  <si>
    <t>Dolná Súča</t>
  </si>
  <si>
    <t>PSK-SIEA-007-2024-ITI-EFRR</t>
  </si>
  <si>
    <t xml:space="preserve">nový PZ </t>
  </si>
  <si>
    <t>II212.1/2026</t>
  </si>
  <si>
    <t>Modernizácia Uhrovského múzea</t>
  </si>
  <si>
    <t>Obec Uhrovec</t>
  </si>
  <si>
    <t>BN</t>
  </si>
  <si>
    <t>II525.3/2026</t>
  </si>
  <si>
    <t>Preschvaľovaný PZ. PZ bol opätovne predložený na základe Výzvy na doplnenie ŽoNFP - potreba rozdelenia jednej hlavnej aktivity do dvoch hlavných aktivít bez zmeny obsahu</t>
  </si>
  <si>
    <t>2.8.1 VOD</t>
  </si>
  <si>
    <t>PSK-MD-002-2024-ITI-EFRR</t>
  </si>
  <si>
    <t>Nový PZ</t>
  </si>
  <si>
    <t>Rekonštrukcia autobusových zastávok a zlepšenie bezpečnosti v oblasti verejnej osobnej dopravy v oblasti Handlovskej doliny</t>
  </si>
  <si>
    <t>Chrenovec-Brusno</t>
  </si>
  <si>
    <t>PD</t>
  </si>
  <si>
    <t>II281.1/2026</t>
  </si>
  <si>
    <t xml:space="preserve">Zateplenie budovy s.č. 784, Dolná Súča </t>
  </si>
  <si>
    <t>II281.3/2026</t>
  </si>
  <si>
    <t xml:space="preserve">Preschvaľovaný PZ. PZ bol opätovne predložený na Technický sekretariát z dôvodu potreby predĺženia termínu na predkladanie ŽoNFP (povoľovacie procesy) a taktiež potreby upraviť miesto realizácie zastávok v obci Trenčianske Bohuslavice. </t>
  </si>
  <si>
    <t>NM</t>
  </si>
  <si>
    <t>Bošáca</t>
  </si>
  <si>
    <t>Preschvaľovaný PZ - nanovo schvaľovaný po vypršaní účinnosti Uznesenia o schválení PZ</t>
  </si>
  <si>
    <t>4.5 Sociálna starostlivosť</t>
  </si>
  <si>
    <t>II45.1/2026</t>
  </si>
  <si>
    <t>PSK-MPSVR-053-2024-ITI-EFRR</t>
  </si>
  <si>
    <t>Mesto Bánovce nad Bebravou</t>
  </si>
  <si>
    <t>Preschvaľovaný PZ. PZ bol opätovne predložený na Technický sekretariát z dôvodu zmeny rozpočtu stavebných prác.</t>
  </si>
  <si>
    <t>5.2.1 Administratívne kapacity</t>
  </si>
  <si>
    <t>PSK-MIRRI-020-2024-ITI-EFRR</t>
  </si>
  <si>
    <t>II521.1/2026</t>
  </si>
  <si>
    <t>PB</t>
  </si>
  <si>
    <t>Podpora budovania administartívnych a analyticko-strategických kapacít v SPR Považská Bystrica</t>
  </si>
  <si>
    <t>Preschvaľovaný PZ. PZ je opätovne schvaľovaný z dôvodu zmeny partnera</t>
  </si>
  <si>
    <t>Modernizácia autobusových zastávok v Strategicko-plánovacom regióne Nové Mesto nad Váhom</t>
  </si>
  <si>
    <t>II281.2/2026</t>
  </si>
  <si>
    <t>Vybudovanie autobusového nástupišťa a rekonštrukcia zastávok v Nitrianskom Rudne a rekonštrukcia zastávok v Diviakoch nad Nitricou</t>
  </si>
  <si>
    <t>Nitrianske Rudno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</si>
</sst>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theme="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Fill="1" applyAlignment="1">
      <alignment wrapText="1"/>
    </xf>
    <xf numFmtId="0" fontId="5" fillId="0" borderId="0" xfId="0" applyFont="1" applyFill="1"/>
    <xf numFmtId="8" fontId="2" fillId="0" borderId="0" xfId="0" applyNumberFormat="1" applyFont="1"/>
    <xf numFmtId="44" fontId="2" fillId="0" borderId="0" xfId="0" applyNumberFormat="1" applyFont="1"/>
    <xf numFmtId="8" fontId="2" fillId="0" borderId="0" xfId="0" applyNumberFormat="1" applyFont="1" applyFill="1"/>
    <xf numFmtId="44" fontId="2" fillId="0" borderId="0" xfId="0" applyNumberFormat="1" applyFont="1" applyFill="1"/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4" fillId="2" borderId="3" xfId="0" applyFont="1" applyFill="1" applyBorder="1" applyAlignment="1">
      <alignment horizontal="center" wrapText="1"/>
    </xf>
    <xf numFmtId="44" fontId="2" fillId="0" borderId="4" xfId="0" applyNumberFormat="1" applyFont="1" applyFill="1" applyBorder="1" applyAlignment="1">
      <alignment wrapText="1"/>
    </xf>
    <xf numFmtId="44" fontId="2" fillId="0" borderId="4" xfId="0" applyNumberFormat="1" applyFont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4" fontId="4" fillId="2" borderId="9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horizontal="center" vertical="center"/>
    </xf>
    <xf numFmtId="4" fontId="4" fillId="3" borderId="6" xfId="0" applyNumberFormat="1" applyFont="1" applyFill="1" applyBorder="1" applyAlignment="1">
      <alignment horizontal="right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wrapText="1"/>
    </xf>
    <xf numFmtId="0" fontId="4" fillId="0" borderId="1" xfId="0" applyFont="1" applyBorder="1" applyAlignment="1">
      <alignment horizontal="left" vertical="center"/>
    </xf>
    <xf numFmtId="4" fontId="2" fillId="0" borderId="1" xfId="1" applyNumberFormat="1" applyFont="1" applyFill="1" applyBorder="1" applyAlignment="1">
      <alignment horizontal="right" vertical="center"/>
    </xf>
    <xf numFmtId="44" fontId="2" fillId="0" borderId="4" xfId="0" applyNumberFormat="1" applyFont="1" applyBorder="1" applyAlignment="1">
      <alignment wrapText="1"/>
    </xf>
    <xf numFmtId="43" fontId="2" fillId="0" borderId="1" xfId="1" applyFont="1" applyFill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right" vertical="center"/>
    </xf>
    <xf numFmtId="14" fontId="4" fillId="0" borderId="2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right" vertical="center"/>
    </xf>
    <xf numFmtId="0" fontId="7" fillId="0" borderId="1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vertical="center"/>
    </xf>
    <xf numFmtId="8" fontId="6" fillId="0" borderId="0" xfId="0" applyNumberFormat="1" applyFont="1"/>
    <xf numFmtId="44" fontId="6" fillId="0" borderId="0" xfId="0" applyNumberFormat="1" applyFont="1"/>
    <xf numFmtId="0" fontId="6" fillId="0" borderId="0" xfId="0" applyFont="1"/>
    <xf numFmtId="4" fontId="4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14" fontId="4" fillId="0" borderId="2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4" fontId="4" fillId="0" borderId="2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2">
    <cellStyle name="Čiarka" xfId="1" builtinId="3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3F79E-E4D5-4DDF-8B59-7958A2D584B0}">
  <sheetPr>
    <pageSetUpPr fitToPage="1"/>
  </sheetPr>
  <dimension ref="A1:K33"/>
  <sheetViews>
    <sheetView tabSelected="1" zoomScale="140" zoomScaleNormal="140" workbookViewId="0">
      <pane ySplit="3" topLeftCell="A4" activePane="bottomLeft" state="frozen"/>
      <selection pane="bottomLeft" activeCell="C13" sqref="C13"/>
    </sheetView>
  </sheetViews>
  <sheetFormatPr defaultColWidth="9.140625" defaultRowHeight="12.75" x14ac:dyDescent="0.2"/>
  <cols>
    <col min="1" max="1" width="6.7109375" style="32" customWidth="1"/>
    <col min="2" max="2" width="32" style="33" customWidth="1"/>
    <col min="3" max="3" width="15.28515625" style="34" customWidth="1"/>
    <col min="4" max="4" width="25.7109375" style="10" customWidth="1"/>
    <col min="5" max="5" width="11.85546875" style="35" customWidth="1"/>
    <col min="6" max="6" width="13.5703125" style="17" customWidth="1"/>
    <col min="7" max="7" width="15.42578125" style="36" customWidth="1"/>
    <col min="8" max="8" width="61.140625" style="37" customWidth="1"/>
    <col min="9" max="9" width="16.85546875" style="24" customWidth="1"/>
    <col min="10" max="10" width="23.140625" style="24" customWidth="1"/>
    <col min="11" max="11" width="17.28515625" style="9" customWidth="1"/>
    <col min="12" max="16384" width="9.140625" style="9"/>
  </cols>
  <sheetData>
    <row r="1" spans="1:11" s="21" customFormat="1" x14ac:dyDescent="0.25">
      <c r="A1" s="12" t="s">
        <v>15</v>
      </c>
      <c r="B1" s="13"/>
      <c r="C1" s="14"/>
      <c r="D1" s="15"/>
      <c r="E1" s="16"/>
      <c r="F1" s="17"/>
      <c r="G1" s="18"/>
      <c r="H1" s="19"/>
      <c r="I1" s="20"/>
      <c r="J1" s="20"/>
    </row>
    <row r="2" spans="1:11" s="21" customFormat="1" ht="13.5" thickBot="1" x14ac:dyDescent="0.3">
      <c r="A2" s="22"/>
      <c r="B2" s="13"/>
      <c r="C2" s="14"/>
      <c r="D2" s="15"/>
      <c r="E2" s="16"/>
      <c r="F2" s="17"/>
      <c r="G2" s="18"/>
      <c r="H2" s="19"/>
      <c r="I2" s="20"/>
      <c r="J2" s="20"/>
    </row>
    <row r="3" spans="1:11" x14ac:dyDescent="0.2">
      <c r="A3" s="41" t="s">
        <v>0</v>
      </c>
      <c r="B3" s="42" t="s">
        <v>1</v>
      </c>
      <c r="C3" s="43" t="s">
        <v>2</v>
      </c>
      <c r="D3" s="43" t="s">
        <v>3</v>
      </c>
      <c r="E3" s="43" t="s">
        <v>4</v>
      </c>
      <c r="F3" s="44" t="s">
        <v>7</v>
      </c>
      <c r="G3" s="43" t="s">
        <v>6</v>
      </c>
      <c r="H3" s="38" t="s">
        <v>9</v>
      </c>
    </row>
    <row r="4" spans="1:11" x14ac:dyDescent="0.2">
      <c r="A4" s="85" t="s">
        <v>16</v>
      </c>
      <c r="B4" s="86"/>
      <c r="C4" s="86"/>
      <c r="D4" s="86"/>
      <c r="E4" s="86"/>
      <c r="F4" s="86"/>
      <c r="G4" s="86"/>
      <c r="H4" s="39"/>
      <c r="I4" s="27"/>
      <c r="J4" s="28"/>
    </row>
    <row r="5" spans="1:11" ht="38.25" x14ac:dyDescent="0.2">
      <c r="A5" s="3">
        <v>1</v>
      </c>
      <c r="B5" s="1" t="s">
        <v>17</v>
      </c>
      <c r="C5" s="2" t="s">
        <v>11</v>
      </c>
      <c r="D5" s="1" t="s">
        <v>18</v>
      </c>
      <c r="E5" s="4" t="s">
        <v>14</v>
      </c>
      <c r="F5" s="54">
        <v>1261818.1599999999</v>
      </c>
      <c r="G5" s="4" t="s">
        <v>28</v>
      </c>
      <c r="H5" s="40" t="s">
        <v>53</v>
      </c>
      <c r="I5" s="27"/>
      <c r="J5" s="28"/>
    </row>
    <row r="6" spans="1:11" ht="18" customHeight="1" x14ac:dyDescent="0.2">
      <c r="A6" s="3"/>
      <c r="B6" s="53" t="s">
        <v>5</v>
      </c>
      <c r="C6" s="6"/>
      <c r="D6" s="7"/>
      <c r="E6" s="8"/>
      <c r="F6" s="5">
        <f>SUM(F5:F5)</f>
        <v>1261818.1599999999</v>
      </c>
      <c r="G6" s="2"/>
      <c r="H6" s="39"/>
      <c r="I6" s="27"/>
      <c r="J6" s="28"/>
    </row>
    <row r="7" spans="1:11" ht="18" customHeight="1" x14ac:dyDescent="0.2">
      <c r="A7" s="85" t="s">
        <v>31</v>
      </c>
      <c r="B7" s="86"/>
      <c r="C7" s="86"/>
      <c r="D7" s="86"/>
      <c r="E7" s="86"/>
      <c r="F7" s="86"/>
      <c r="G7" s="86"/>
      <c r="H7" s="39"/>
      <c r="I7" s="27"/>
      <c r="J7" s="28"/>
    </row>
    <row r="8" spans="1:11" ht="28.5" customHeight="1" x14ac:dyDescent="0.2">
      <c r="A8" s="58">
        <v>1</v>
      </c>
      <c r="B8" s="59" t="s">
        <v>48</v>
      </c>
      <c r="C8" s="4" t="s">
        <v>32</v>
      </c>
      <c r="D8" s="59" t="s">
        <v>33</v>
      </c>
      <c r="E8" s="4" t="s">
        <v>10</v>
      </c>
      <c r="F8" s="54">
        <v>220000</v>
      </c>
      <c r="G8" s="4" t="s">
        <v>35</v>
      </c>
      <c r="H8" s="40" t="s">
        <v>34</v>
      </c>
      <c r="I8" s="27"/>
      <c r="J8" s="28"/>
    </row>
    <row r="9" spans="1:11" ht="18" customHeight="1" x14ac:dyDescent="0.2">
      <c r="A9" s="58"/>
      <c r="B9" s="60" t="s">
        <v>5</v>
      </c>
      <c r="C9" s="61"/>
      <c r="D9" s="62"/>
      <c r="E9" s="63"/>
      <c r="F9" s="64">
        <f>SUM(F8:F8)</f>
        <v>220000</v>
      </c>
      <c r="G9" s="4"/>
      <c r="H9" s="39"/>
      <c r="I9" s="27"/>
      <c r="J9" s="28"/>
    </row>
    <row r="10" spans="1:11" s="29" customFormat="1" x14ac:dyDescent="0.2">
      <c r="A10" s="65" t="s">
        <v>41</v>
      </c>
      <c r="B10" s="66"/>
      <c r="C10" s="4"/>
      <c r="D10" s="66"/>
      <c r="E10" s="66"/>
      <c r="F10" s="67"/>
      <c r="G10" s="66"/>
      <c r="H10" s="55"/>
      <c r="I10" s="25"/>
      <c r="J10" s="26"/>
    </row>
    <row r="11" spans="1:11" s="29" customFormat="1" ht="51" x14ac:dyDescent="0.2">
      <c r="A11" s="58">
        <v>1</v>
      </c>
      <c r="B11" s="68" t="s">
        <v>44</v>
      </c>
      <c r="C11" s="69" t="s">
        <v>45</v>
      </c>
      <c r="D11" s="59" t="s">
        <v>42</v>
      </c>
      <c r="E11" s="4" t="s">
        <v>46</v>
      </c>
      <c r="F11" s="56">
        <v>267117.81</v>
      </c>
      <c r="G11" s="4" t="s">
        <v>47</v>
      </c>
      <c r="H11" s="40" t="s">
        <v>43</v>
      </c>
      <c r="I11" s="25"/>
      <c r="J11" s="26"/>
      <c r="K11" s="26"/>
    </row>
    <row r="12" spans="1:11" s="29" customFormat="1" ht="51" x14ac:dyDescent="0.2">
      <c r="A12" s="58">
        <v>2</v>
      </c>
      <c r="B12" s="71" t="s">
        <v>65</v>
      </c>
      <c r="C12" s="69" t="s">
        <v>52</v>
      </c>
      <c r="D12" s="70" t="s">
        <v>42</v>
      </c>
      <c r="E12" s="4" t="s">
        <v>51</v>
      </c>
      <c r="F12" s="56">
        <v>281898.13</v>
      </c>
      <c r="G12" s="4" t="s">
        <v>49</v>
      </c>
      <c r="H12" s="40" t="s">
        <v>50</v>
      </c>
      <c r="I12" s="25"/>
      <c r="J12" s="26"/>
      <c r="K12" s="26"/>
    </row>
    <row r="13" spans="1:11" s="29" customFormat="1" ht="51" x14ac:dyDescent="0.2">
      <c r="A13" s="58">
        <v>3</v>
      </c>
      <c r="B13" s="91" t="s">
        <v>67</v>
      </c>
      <c r="C13" s="69" t="s">
        <v>68</v>
      </c>
      <c r="D13" s="70" t="s">
        <v>42</v>
      </c>
      <c r="E13" s="4" t="s">
        <v>46</v>
      </c>
      <c r="F13" s="56">
        <v>599998.71</v>
      </c>
      <c r="G13" s="4" t="s">
        <v>66</v>
      </c>
      <c r="H13" s="40" t="s">
        <v>43</v>
      </c>
      <c r="I13" s="25"/>
      <c r="J13" s="26"/>
      <c r="K13" s="26"/>
    </row>
    <row r="14" spans="1:11" s="29" customFormat="1" x14ac:dyDescent="0.2">
      <c r="A14" s="58"/>
      <c r="B14" s="72" t="s">
        <v>5</v>
      </c>
      <c r="C14" s="61"/>
      <c r="D14" s="73"/>
      <c r="E14" s="61"/>
      <c r="F14" s="64">
        <f>SUM(F11:F13)</f>
        <v>1149014.6499999999</v>
      </c>
      <c r="G14" s="61"/>
      <c r="H14" s="55"/>
      <c r="I14" s="25"/>
      <c r="J14" s="26"/>
      <c r="K14" s="26"/>
    </row>
    <row r="15" spans="1:11" ht="18" customHeight="1" x14ac:dyDescent="0.2">
      <c r="A15" s="87" t="s">
        <v>54</v>
      </c>
      <c r="B15" s="88"/>
      <c r="C15" s="88"/>
      <c r="D15" s="88"/>
      <c r="E15" s="88"/>
      <c r="F15" s="88"/>
      <c r="G15" s="88"/>
      <c r="H15" s="39"/>
      <c r="I15" s="27"/>
      <c r="J15" s="28"/>
    </row>
    <row r="16" spans="1:11" ht="38.25" x14ac:dyDescent="0.2">
      <c r="A16" s="58">
        <v>1</v>
      </c>
      <c r="B16" s="59" t="s">
        <v>13</v>
      </c>
      <c r="C16" s="4" t="s">
        <v>57</v>
      </c>
      <c r="D16" s="59" t="s">
        <v>56</v>
      </c>
      <c r="E16" s="4" t="s">
        <v>38</v>
      </c>
      <c r="F16" s="54">
        <v>3767872.96</v>
      </c>
      <c r="G16" s="4" t="s">
        <v>55</v>
      </c>
      <c r="H16" s="40" t="s">
        <v>58</v>
      </c>
      <c r="I16" s="27"/>
      <c r="J16" s="28"/>
    </row>
    <row r="17" spans="1:10" ht="18" customHeight="1" x14ac:dyDescent="0.2">
      <c r="A17" s="3"/>
      <c r="B17" s="57" t="s">
        <v>5</v>
      </c>
      <c r="C17" s="6"/>
      <c r="D17" s="7"/>
      <c r="E17" s="8"/>
      <c r="F17" s="5">
        <f>SUM(F16:F16)</f>
        <v>3767872.96</v>
      </c>
      <c r="G17" s="2"/>
      <c r="H17" s="39"/>
      <c r="I17" s="27"/>
      <c r="J17" s="28"/>
    </row>
    <row r="18" spans="1:10" ht="22.5" customHeight="1" x14ac:dyDescent="0.2">
      <c r="A18" s="89" t="s">
        <v>59</v>
      </c>
      <c r="B18" s="90"/>
      <c r="C18" s="90"/>
      <c r="D18" s="90"/>
      <c r="E18" s="90"/>
      <c r="F18" s="90"/>
      <c r="G18" s="90"/>
      <c r="H18" s="55"/>
      <c r="I18" s="25"/>
      <c r="J18" s="26"/>
    </row>
    <row r="19" spans="1:10" s="82" customFormat="1" ht="48" customHeight="1" x14ac:dyDescent="0.2">
      <c r="A19" s="75">
        <v>1</v>
      </c>
      <c r="B19" s="76" t="s">
        <v>63</v>
      </c>
      <c r="C19" s="77" t="s">
        <v>12</v>
      </c>
      <c r="D19" s="78" t="s">
        <v>60</v>
      </c>
      <c r="E19" s="2" t="s">
        <v>62</v>
      </c>
      <c r="F19" s="79">
        <v>160000</v>
      </c>
      <c r="G19" s="4" t="s">
        <v>61</v>
      </c>
      <c r="H19" s="84" t="s">
        <v>64</v>
      </c>
      <c r="I19" s="80"/>
      <c r="J19" s="81"/>
    </row>
    <row r="20" spans="1:10" x14ac:dyDescent="0.2">
      <c r="A20" s="3"/>
      <c r="B20" s="74" t="s">
        <v>5</v>
      </c>
      <c r="C20" s="6"/>
      <c r="D20" s="7"/>
      <c r="E20" s="8"/>
      <c r="F20" s="83">
        <f>SUM(F19:F19)</f>
        <v>160000</v>
      </c>
      <c r="G20" s="6"/>
      <c r="H20" s="55"/>
      <c r="I20" s="25"/>
      <c r="J20" s="26"/>
    </row>
    <row r="21" spans="1:10" ht="18" customHeight="1" x14ac:dyDescent="0.2">
      <c r="A21" s="87" t="s">
        <v>19</v>
      </c>
      <c r="B21" s="88"/>
      <c r="C21" s="88"/>
      <c r="D21" s="88"/>
      <c r="E21" s="88"/>
      <c r="F21" s="88"/>
      <c r="G21" s="88"/>
      <c r="H21" s="39"/>
      <c r="I21" s="27"/>
      <c r="J21" s="28"/>
    </row>
    <row r="22" spans="1:10" ht="38.25" x14ac:dyDescent="0.2">
      <c r="A22" s="58">
        <v>1</v>
      </c>
      <c r="B22" s="59" t="s">
        <v>21</v>
      </c>
      <c r="C22" s="4" t="s">
        <v>22</v>
      </c>
      <c r="D22" s="59" t="s">
        <v>20</v>
      </c>
      <c r="E22" s="4" t="s">
        <v>10</v>
      </c>
      <c r="F22" s="54">
        <v>275000</v>
      </c>
      <c r="G22" s="4" t="s">
        <v>29</v>
      </c>
      <c r="H22" s="40" t="s">
        <v>23</v>
      </c>
      <c r="I22" s="27"/>
      <c r="J22" s="28"/>
    </row>
    <row r="23" spans="1:10" ht="32.25" customHeight="1" x14ac:dyDescent="0.2">
      <c r="A23" s="58">
        <v>2</v>
      </c>
      <c r="B23" s="59" t="s">
        <v>25</v>
      </c>
      <c r="C23" s="4" t="s">
        <v>24</v>
      </c>
      <c r="D23" s="59" t="s">
        <v>20</v>
      </c>
      <c r="E23" s="4" t="s">
        <v>26</v>
      </c>
      <c r="F23" s="54">
        <v>621110</v>
      </c>
      <c r="G23" s="4" t="s">
        <v>30</v>
      </c>
      <c r="H23" s="40" t="s">
        <v>27</v>
      </c>
      <c r="I23" s="27"/>
      <c r="J23" s="28"/>
    </row>
    <row r="24" spans="1:10" ht="39" customHeight="1" x14ac:dyDescent="0.2">
      <c r="A24" s="58">
        <v>3</v>
      </c>
      <c r="B24" s="59" t="s">
        <v>36</v>
      </c>
      <c r="C24" s="4" t="s">
        <v>37</v>
      </c>
      <c r="D24" s="59" t="s">
        <v>20</v>
      </c>
      <c r="E24" s="4" t="s">
        <v>38</v>
      </c>
      <c r="F24" s="54">
        <v>311700</v>
      </c>
      <c r="G24" s="4" t="s">
        <v>39</v>
      </c>
      <c r="H24" s="40" t="s">
        <v>40</v>
      </c>
      <c r="I24" s="27"/>
      <c r="J24" s="28"/>
    </row>
    <row r="25" spans="1:10" ht="18" customHeight="1" x14ac:dyDescent="0.2">
      <c r="A25" s="3"/>
      <c r="B25" s="53" t="s">
        <v>5</v>
      </c>
      <c r="C25" s="6"/>
      <c r="D25" s="7"/>
      <c r="E25" s="8"/>
      <c r="F25" s="5">
        <f>SUM(F22:F24)</f>
        <v>1207810</v>
      </c>
      <c r="G25" s="2"/>
      <c r="H25" s="39"/>
      <c r="I25" s="27"/>
      <c r="J25" s="28"/>
    </row>
    <row r="26" spans="1:10" ht="26.25" customHeight="1" thickBot="1" x14ac:dyDescent="0.25">
      <c r="A26" s="45"/>
      <c r="B26" s="46" t="s">
        <v>5</v>
      </c>
      <c r="C26" s="47">
        <v>10</v>
      </c>
      <c r="D26" s="48" t="s">
        <v>8</v>
      </c>
      <c r="E26" s="49"/>
      <c r="F26" s="50">
        <f>F6+F9+F25+F14+F17+F20</f>
        <v>7766515.7699999996</v>
      </c>
      <c r="G26" s="51"/>
      <c r="H26" s="52"/>
    </row>
    <row r="27" spans="1:10" x14ac:dyDescent="0.2">
      <c r="A27" s="16"/>
      <c r="B27" s="13"/>
      <c r="C27" s="30"/>
      <c r="D27" s="11"/>
      <c r="E27" s="31"/>
      <c r="G27" s="18"/>
      <c r="H27" s="23"/>
    </row>
    <row r="28" spans="1:10" x14ac:dyDescent="0.2">
      <c r="A28" s="16"/>
      <c r="B28" s="13"/>
      <c r="C28" s="30"/>
      <c r="D28" s="11"/>
      <c r="E28" s="31"/>
      <c r="G28" s="18"/>
      <c r="H28" s="23"/>
    </row>
    <row r="29" spans="1:10" x14ac:dyDescent="0.2">
      <c r="A29" s="16"/>
      <c r="B29" s="13"/>
      <c r="C29" s="30"/>
      <c r="D29" s="11"/>
      <c r="E29" s="31"/>
      <c r="G29" s="18"/>
      <c r="H29" s="23"/>
    </row>
    <row r="30" spans="1:10" x14ac:dyDescent="0.2">
      <c r="A30" s="16"/>
      <c r="B30" s="13"/>
      <c r="C30" s="30"/>
      <c r="D30" s="11"/>
      <c r="E30" s="31"/>
      <c r="G30" s="18"/>
      <c r="H30" s="23"/>
    </row>
    <row r="31" spans="1:10" x14ac:dyDescent="0.2">
      <c r="A31" s="16"/>
      <c r="B31" s="13"/>
      <c r="C31" s="30"/>
      <c r="D31" s="11"/>
      <c r="E31" s="31"/>
      <c r="G31" s="18"/>
      <c r="H31" s="23"/>
    </row>
    <row r="32" spans="1:10" x14ac:dyDescent="0.2">
      <c r="A32" s="16"/>
      <c r="B32" s="13"/>
      <c r="C32" s="30"/>
      <c r="D32" s="11"/>
      <c r="E32" s="31"/>
      <c r="G32" s="18"/>
      <c r="H32" s="23"/>
    </row>
    <row r="33" spans="1:8" x14ac:dyDescent="0.2">
      <c r="A33" s="16"/>
      <c r="B33" s="13"/>
      <c r="C33" s="30"/>
      <c r="D33" s="11"/>
      <c r="E33" s="31"/>
      <c r="G33" s="18"/>
      <c r="H33" s="23"/>
    </row>
  </sheetData>
  <mergeCells count="5">
    <mergeCell ref="A4:G4"/>
    <mergeCell ref="A21:G21"/>
    <mergeCell ref="A7:G7"/>
    <mergeCell ref="A15:G15"/>
    <mergeCell ref="A18:G18"/>
  </mergeCells>
  <phoneticPr fontId="3" type="noConversion"/>
  <pageMargins left="0.7" right="0.7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PZ</vt:lpstr>
    </vt:vector>
  </TitlesOfParts>
  <Company>TSK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Kotrhová Silvia</dc:creator>
  <cp:lastModifiedBy>Kotrhová Silvia</cp:lastModifiedBy>
  <cp:lastPrinted>2025-11-26T07:17:27Z</cp:lastPrinted>
  <dcterms:created xsi:type="dcterms:W3CDTF">2024-10-11T10:31:13Z</dcterms:created>
  <dcterms:modified xsi:type="dcterms:W3CDTF">2026-01-21T11:10:41Z</dcterms:modified>
</cp:coreProperties>
</file>